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Opravné práce\2025\Snědá tíseň\Příkopy Sasina, Heršpice\"/>
    </mc:Choice>
  </mc:AlternateContent>
  <bookViews>
    <workbookView xWindow="0" yWindow="0" windowWidth="0" windowHeight="0"/>
  </bookViews>
  <sheets>
    <sheet name="Rekapitulace stavby" sheetId="1" r:id="rId1"/>
    <sheet name="20260507.01 - Likvidace a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'20260507.01 - Likvidace a...'!$C$117:$K$131</definedName>
    <definedName name="_xlnm.Print_Area" localSheetId="1">'20260507.01 - Likvidace a...'!$C$4:$J$39,'20260507.01 - Likvidace a...'!$C$50:$J$76,'20260507.01 - Likvidace a...'!$C$82:$J$99,'20260507.01 - Likvidace a...'!$C$105:$K$131</definedName>
    <definedName name="_xlnm.Print_Titles" localSheetId="1">'20260507.01 - Likvidace a...'!$117:$117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2"/>
  <c r="E110"/>
  <c r="F89"/>
  <c r="E87"/>
  <c r="J24"/>
  <c r="E24"/>
  <c r="J115"/>
  <c r="J23"/>
  <c r="J21"/>
  <c r="E21"/>
  <c r="J91"/>
  <c r="J20"/>
  <c r="J18"/>
  <c r="E18"/>
  <c r="F115"/>
  <c r="J17"/>
  <c r="J15"/>
  <c r="E15"/>
  <c r="F114"/>
  <c r="J14"/>
  <c r="J12"/>
  <c r="J89"/>
  <c r="E7"/>
  <c r="E85"/>
  <c i="1" r="L90"/>
  <c r="AM90"/>
  <c r="AM89"/>
  <c r="L89"/>
  <c r="AM87"/>
  <c r="L87"/>
  <c r="L85"/>
  <c r="L84"/>
  <c i="2" r="BK131"/>
  <c r="J130"/>
  <c r="BK129"/>
  <c r="BK121"/>
  <c r="J124"/>
  <c r="BK123"/>
  <c r="J121"/>
  <c r="BK124"/>
  <c r="BK122"/>
  <c r="J127"/>
  <c r="BK126"/>
  <c r="J131"/>
  <c r="BK130"/>
  <c r="J129"/>
  <c r="J128"/>
  <c r="J126"/>
  <c r="J125"/>
  <c r="J123"/>
  <c r="BK128"/>
  <c r="J122"/>
  <c i="1" r="AS94"/>
  <c i="2" r="J34"/>
  <c r="BK127"/>
  <c r="BK125"/>
  <c l="1" r="BK120"/>
  <c r="J120"/>
  <c r="J98"/>
  <c r="R120"/>
  <c r="R119"/>
  <c r="R118"/>
  <c r="P120"/>
  <c r="P119"/>
  <c r="P118"/>
  <c i="1" r="AU95"/>
  <c i="2" r="T120"/>
  <c r="T119"/>
  <c r="T118"/>
  <c r="BE124"/>
  <c r="E108"/>
  <c r="F92"/>
  <c r="J112"/>
  <c r="J114"/>
  <c r="BE130"/>
  <c r="J92"/>
  <c r="BE121"/>
  <c r="BE123"/>
  <c r="BE128"/>
  <c i="1" r="AW95"/>
  <c i="2" r="BE122"/>
  <c r="BE126"/>
  <c r="F91"/>
  <c r="BE125"/>
  <c r="BE127"/>
  <c r="BE129"/>
  <c r="BE131"/>
  <c r="F34"/>
  <c i="1" r="BA95"/>
  <c r="BA94"/>
  <c r="W30"/>
  <c i="2" r="F36"/>
  <c i="1" r="BC95"/>
  <c r="BC94"/>
  <c r="AY94"/>
  <c i="2" r="F37"/>
  <c i="1" r="BD95"/>
  <c r="BD94"/>
  <c r="W33"/>
  <c r="AU94"/>
  <c i="2" r="F35"/>
  <c i="1" r="BB95"/>
  <c r="BB94"/>
  <c r="AX94"/>
  <c i="2" l="1" r="BK119"/>
  <c r="J119"/>
  <c r="J97"/>
  <c i="1" r="W32"/>
  <c r="AW94"/>
  <c r="AK30"/>
  <c i="2" r="J33"/>
  <c i="1" r="AV95"/>
  <c r="AT95"/>
  <c r="W31"/>
  <c i="2" r="F33"/>
  <c i="1" r="AZ95"/>
  <c r="AZ94"/>
  <c r="W29"/>
  <c i="2" l="1" r="BK118"/>
  <c r="J118"/>
  <c r="J96"/>
  <c i="1" r="AV94"/>
  <c r="AK29"/>
  <c i="2" l="1" r="J30"/>
  <c i="1" r="AG95"/>
  <c r="AG94"/>
  <c r="AT94"/>
  <c l="1" r="AN95"/>
  <c i="2" r="J39"/>
  <c i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<sst xmlns="http://schemas.openxmlformats.org/spreadsheetml/2006/main">
  <si>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</si>
  <si>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</si>
  <si>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</si>
  <si>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</si>
  <si>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{669f69cb-b31a-4aff-afab-d70bc574fd18}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</si>
  <si>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</si>
  <si>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</si>
  <si>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</si>
  <si>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</si>
  <si>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</si>
  <si>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</si>
  <si>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</si>
  <si>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</si>
  <si>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</si>
  <si>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20260507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</si>
  <si>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</si>
  <si>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</si>
  <si>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Likvidace invazivních dřevin</t>
  </si>
  <si>
    <t>KSO:</t>
  </si>
  <si>
    <t>CC-CZ:</t>
  </si>
  <si>
    <t>Místo:</t>
  </si>
  <si>
    <t>ST Brno</t>
  </si>
  <si>
    <t>Datum:</t>
  </si>
  <si>
    <t>7. 5. 2026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</si>
  <si>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</si>
  <si>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</si>
  <si>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</si>
  <si>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</si>
  <si>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</si>
  <si>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</si>
  <si>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</si>
  <si>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</si>
  <si>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</si>
  <si>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</si>
  <si>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</si>
  <si>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</si>
  <si>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</si>
  <si>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</si>
  <si>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</si>
  <si>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</si>
  <si>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</si>
  <si>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</si>
  <si>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</si>
  <si>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</si>
  <si>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</si>
  <si>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</si>
  <si>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</si>
  <si>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</si>
  <si>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</si>
  <si>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</si>
  <si>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</si>
  <si>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</si>
  <si>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</si>
  <si>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</si>
  <si>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</si>
  <si>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</si>
  <si>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</si>
  <si>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</si>
  <si>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</si>
  <si>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</si>
  <si>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</si>
  <si>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</si>
  <si>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</si>
  <si>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</si>
  <si>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</si>
  <si>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</si>
  <si>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</si>
  <si>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</si>
  <si>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</si>
  <si>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</si>
  <si>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</si>
  <si>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</si>
  <si>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</si>
  <si>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</si>
  <si>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</si>
  <si>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</si>
  <si>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</si>
  <si>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</si>
  <si>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</si>
  <si>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20260507.01</t>
  </si>
  <si>
    <t>Likvidace a injektáž</t>
  </si>
  <si>
    <t>STA</t>
  </si>
  <si>
    <t>1</t>
  </si>
  <si>
    <t>{008ca42d-c651-4c29-9461-9d61e49f5342}</t>
  </si>
  <si>
    <t>2</t>
  </si>
  <si>
    <t>KRYCÍ LIST SOUPISU PRACÍ</t>
  </si>
  <si>
    <t>Objekt:</t>
  </si>
  <si>
    <t>20260507.01 - Likvidace a injektáž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</si>
  <si>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</si>
  <si>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</si>
  <si>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</si>
  <si>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</si>
  <si>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</si>
  <si>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</si>
  <si>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</si>
  <si>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</si>
  <si>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</si>
  <si>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</si>
  <si>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</si>
  <si>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</si>
  <si>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</si>
  <si>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</si>
  <si>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</si>
  <si>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</si>
  <si>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</si>
  <si>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</si>
  <si>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</si>
  <si>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</si>
  <si>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</si>
  <si>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</si>
  <si>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</si>
  <si>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</si>
  <si>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</si>
  <si>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</si>
  <si>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5904030111</t>
  </si>
  <si>
    <t>Injektáž herbicidu do kmene dřevin jednotlivě Poznámka: 1. Ceny jsou určeny k hubení nežádoucích dřevin ohrožujících koridor trati či jiné objekty. 2. Metoda spočívá v navrtání kmene stromu průměru přes 3 cm po jeho obvodu v rozmezí 5 cm a hloubce 3 cm pod úhlem 45 stupňů a následnou aplikací herbicidu do vytvořených otvorů. 3. V cenách nejsou započteny náklady na herbicid tento se oceňuje samostatně.</t>
  </si>
  <si>
    <t>kus</t>
  </si>
  <si>
    <t>Sborník UOŽI 01 2026</t>
  </si>
  <si>
    <t>4</t>
  </si>
  <si>
    <t>-720528250</t>
  </si>
  <si>
    <t>5904030112</t>
  </si>
  <si>
    <t>Injektáž herbicidu do kmene dřevin při zakmenění plochy do 30 % Poznámka: 1. Ceny jsou určeny k hubení nežádoucích dřevin ohrožujících koridor trati či jiné objekty. 2. Metoda spočívá v navrtání kmene stromu průměru přes 3 cm po jeho obvodu v rozmezí 5 cm a hloubce 3 cm pod úhlem 45 stupňů a následnou aplikací herbicidu do vytvořených otvorů. 3. V cenách nejsou započteny náklady na herbicid tento se oceňuje samostatně.</t>
  </si>
  <si>
    <t>ha</t>
  </si>
  <si>
    <t>1633334618</t>
  </si>
  <si>
    <t>3</t>
  </si>
  <si>
    <t>5904030113</t>
  </si>
  <si>
    <t>Injektáž herbicidu do kmene dřevin při zakmenění plochy přes 30 do 60 % Poznámka: 1. Ceny jsou určeny k hubení nežádoucích dřevin ohrožujících koridor trati či jiné objekty. 2. Metoda spočívá v navrtání kmene stromu průměru přes 3 cm po jeho obvodu v rozmezí 5 cm a hloubce 3 cm pod úhlem 45 stupňů a následnou aplikací herbicidu do vytvořených otvorů. 3. V cenách nejsou započteny náklady na herbicid tento se oceňuje samostatně.</t>
  </si>
  <si>
    <t>1507186688</t>
  </si>
  <si>
    <t>5904030114</t>
  </si>
  <si>
    <t>Injektáž herbicidu do kmene dřevin při zakmenění plochy přes 60 % Poznámka: 1. Ceny jsou určeny k hubení nežádoucích dřevin ohrožujících koridor trati či jiné objekty. 2. Metoda spočívá v navrtání kmene stromu průměru přes 3 cm po jeho obvodu v rozmezí 5 cm a hloubce 3 cm pod úhlem 45 stupňů a následnou aplikací herbicidu do vytvořených otvorů. 3. V cenách nejsou započteny náklady na herbicid tento se oceňuje samostatně.</t>
  </si>
  <si>
    <t>-1605114777</t>
  </si>
  <si>
    <t>5904030211</t>
  </si>
  <si>
    <t>Odstranění kůry z kmene dřevin sloupnutím včetně nátěru herbicidem jednotlivě Poznámka: 1. Ceny jsou určeny k hubení nežádoucích dřevin. 2. Metoda spočívá v likvidaci dřevin průměru kmínků do 3 cm. Provede se odstranění kůry na bázi kmene o délce cca 15 cm tak, aby sloupnutá kůra zaujímala 60% obvodu kmene. Při větším průměru kmene se provede sloupnutí kůry na 2 místech nad sebou vždy proti sobě a tyto místa se ihned zatřou obarveným herbicidem. 3. V cenách nejsou započteny náklady na herbicid tento se oceňuje samostatně.</t>
  </si>
  <si>
    <t>-1345592058</t>
  </si>
  <si>
    <t>6</t>
  </si>
  <si>
    <t>5904030212</t>
  </si>
  <si>
    <t>Odstranění kůry z kmene dřevin sloupnutím včetně nátěru herbicidem, při zakmenění plochy do 30 % Poznámka: 1. Ceny jsou určeny k hubení nežádoucích dřevin. 2. Metoda spočívá v likvidaci dřevin průměru kmínků do 3 cm. Provede se odstranění kůry na bázi kmene o délce cca 15 cm tak, aby sloupnutá kůra zaujímala 60% obvodu kmene. Při větším průměru kmene se provede sloupnutí kůry na 2 místech nad sebou vždy proti sobě a tyto místa se ihned zatřou obarveným herbicidem. 3. V cenách nejsou započteny náklady na herbicid tento se oceňuje samostatně.</t>
  </si>
  <si>
    <t>-783755025</t>
  </si>
  <si>
    <t>7</t>
  </si>
  <si>
    <t>5904030213</t>
  </si>
  <si>
    <t>Odstranění kůry z kmene dřevin sloupnutím včetně nátěru herbicidem, při zakmenění plochy přes 30 do 60 % Poznámka: 1. Ceny jsou určeny k hubení nežádoucích dřevin. 2. Metoda spočívá v likvidaci dřevin průměru kmínků do 3 cm. Provede se odstranění kůry na bázi kmene o délce cca 15 cm tak, aby sloupnutá kůra zaujímala 60% obvodu kmene. Při větším průměru kmene se provede sloupnutí kůry na 2 místech nad sebou vždy proti sobě a tyto místa se ihned zatřou obarveným herbicidem. 3. V cenách nejsou započteny náklady na herbicid tento se oceňuje samostatně.</t>
  </si>
  <si>
    <t>-1050892630</t>
  </si>
  <si>
    <t>8</t>
  </si>
  <si>
    <t>5904030214</t>
  </si>
  <si>
    <t>Odstranění kůry z kmene dřevin sloupnutím včetně nátěru herbicidem, při zakmenění plochy přes 60 % Poznámka: 1. Ceny jsou určeny k hubení nežádoucích dřevin. 2. Metoda spočívá v likvidaci dřevin průměru kmínků do 3 cm. Provede se odstranění kůry na bázi kmene o délce cca 15 cm tak, aby sloupnutá kůra zaujímala 60% obvodu kmene. Při větším průměru kmene se provede sloupnutí kůry na 2 místech nad sebou vždy proti sobě a tyto místa se ihned zatřou obarveným herbicidem. 3. V cenách nejsou započteny náklady na herbicid tento se oceňuje samostatně.</t>
  </si>
  <si>
    <t>1041210790</t>
  </si>
  <si>
    <t>11</t>
  </si>
  <si>
    <t>M</t>
  </si>
  <si>
    <t>5954101045</t>
  </si>
  <si>
    <t>Herbicidy Roundup Klasik</t>
  </si>
  <si>
    <t>litr</t>
  </si>
  <si>
    <t>-1549024180</t>
  </si>
  <si>
    <t>10</t>
  </si>
  <si>
    <t>5954101040</t>
  </si>
  <si>
    <t>Herbicidy Roundup Flex</t>
  </si>
  <si>
    <t>1231164045</t>
  </si>
  <si>
    <t>9</t>
  </si>
  <si>
    <t>5954101035</t>
  </si>
  <si>
    <t>Herbicidy Roundup Klasik Pro</t>
  </si>
  <si>
    <t>1245492150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</si>
</sst>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0" fontId="31" fillId="3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="1" customFormat="1" ht="12" customHeight="1">
      <c r="B5" s="18"/>
      <c r="D5" s="22" t="s">
        <v>13</v>
      </c>
      <c r="K5" s="23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18"/>
      <c r="BE5" s="24" t="s">
        <v>15</v>
      </c>
      <c r="BS5" s="15" t="s">
        <v>6</v>
      </c>
    </row>
    <row r="6" s="1" customFormat="1" ht="36.96" customHeight="1">
      <c r="B6" s="18"/>
      <c r="D6" s="25" t="s">
        <v>16</v>
      </c>
      <c r="K6" s="26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18"/>
      <c r="BE6" s="27"/>
      <c r="BS6" s="15" t="s">
        <v>6</v>
      </c>
    </row>
    <row r="7" s="1" customFormat="1" ht="12" customHeight="1">
      <c r="B7" s="18"/>
      <c r="D7" s="28" t="s">
        <v>18</v>
      </c>
      <c r="K7" s="23" t="s">
        <v>1</v>
      </c>
      <c r="AK7" s="28" t="s">
        <v>19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20</v>
      </c>
      <c r="K8" s="23" t="s">
        <v>21</v>
      </c>
      <c r="AK8" s="28" t="s">
        <v>22</v>
      </c>
      <c r="AN8" s="29" t="s">
        <v>23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24</v>
      </c>
      <c r="AK10" s="28" t="s">
        <v>25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26</v>
      </c>
      <c r="AK11" s="28" t="s">
        <v>27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28</v>
      </c>
      <c r="AK13" s="28" t="s">
        <v>25</v>
      </c>
      <c r="AN13" s="30" t="s">
        <v>29</v>
      </c>
      <c r="AR13" s="18"/>
      <c r="BE13" s="27"/>
      <c r="BS13" s="15" t="s">
        <v>6</v>
      </c>
    </row>
    <row r="14">
      <c r="B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N14" s="30" t="s">
        <v>29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30</v>
      </c>
      <c r="AK16" s="28" t="s">
        <v>25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26</v>
      </c>
      <c r="AK17" s="28" t="s">
        <v>27</v>
      </c>
      <c r="AN17" s="23" t="s">
        <v>1</v>
      </c>
      <c r="AR17" s="18"/>
      <c r="BE17" s="27"/>
      <c r="BS17" s="15" t="s">
        <v>31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32</v>
      </c>
      <c r="AK19" s="28" t="s">
        <v>25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26</v>
      </c>
      <c r="AK20" s="28" t="s">
        <v>27</v>
      </c>
      <c r="AN20" s="23" t="s">
        <v>1</v>
      </c>
      <c r="AR20" s="18"/>
      <c r="BE20" s="27"/>
      <c r="BS20" s="15" t="s">
        <v>3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33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34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35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36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37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38</v>
      </c>
      <c r="E29" s="3"/>
      <c r="F29" s="28" t="s">
        <v>39</v>
      </c>
      <c r="G29" s="3"/>
      <c r="H29" s="3"/>
      <c r="I29" s="3"/>
      <c r="J29" s="3"/>
      <c r="K29" s="3"/>
      <c r="L29" s="41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2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2">
        <f>ROUND(AV94, 2)</f>
        <v>0</v>
      </c>
      <c r="AL29" s="3"/>
      <c r="AM29" s="3"/>
      <c r="AN29" s="3"/>
      <c r="AO29" s="3"/>
      <c r="AP29" s="3"/>
      <c r="AQ29" s="3"/>
      <c r="AR29" s="40"/>
      <c r="BE29" s="43"/>
    </row>
    <row r="30" s="3" customFormat="1" ht="14.4" customHeight="1">
      <c r="A30" s="3"/>
      <c r="B30" s="40"/>
      <c r="C30" s="3"/>
      <c r="D30" s="3"/>
      <c r="E30" s="3"/>
      <c r="F30" s="28" t="s">
        <v>40</v>
      </c>
      <c r="G30" s="3"/>
      <c r="H30" s="3"/>
      <c r="I30" s="3"/>
      <c r="J30" s="3"/>
      <c r="K30" s="3"/>
      <c r="L30" s="41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2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2">
        <f>ROUND(AW94, 2)</f>
        <v>0</v>
      </c>
      <c r="AL30" s="3"/>
      <c r="AM30" s="3"/>
      <c r="AN30" s="3"/>
      <c r="AO30" s="3"/>
      <c r="AP30" s="3"/>
      <c r="AQ30" s="3"/>
      <c r="AR30" s="40"/>
      <c r="BE30" s="43"/>
    </row>
    <row r="31" hidden="1" s="3" customFormat="1" ht="14.4" customHeight="1">
      <c r="A31" s="3"/>
      <c r="B31" s="40"/>
      <c r="C31" s="3"/>
      <c r="D31" s="3"/>
      <c r="E31" s="3"/>
      <c r="F31" s="28" t="s">
        <v>41</v>
      </c>
      <c r="G31" s="3"/>
      <c r="H31" s="3"/>
      <c r="I31" s="3"/>
      <c r="J31" s="3"/>
      <c r="K31" s="3"/>
      <c r="L31" s="41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2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2">
        <v>0</v>
      </c>
      <c r="AL31" s="3"/>
      <c r="AM31" s="3"/>
      <c r="AN31" s="3"/>
      <c r="AO31" s="3"/>
      <c r="AP31" s="3"/>
      <c r="AQ31" s="3"/>
      <c r="AR31" s="40"/>
      <c r="BE31" s="43"/>
    </row>
    <row r="32" hidden="1" s="3" customFormat="1" ht="14.4" customHeight="1">
      <c r="A32" s="3"/>
      <c r="B32" s="40"/>
      <c r="C32" s="3"/>
      <c r="D32" s="3"/>
      <c r="E32" s="3"/>
      <c r="F32" s="28" t="s">
        <v>42</v>
      </c>
      <c r="G32" s="3"/>
      <c r="H32" s="3"/>
      <c r="I32" s="3"/>
      <c r="J32" s="3"/>
      <c r="K32" s="3"/>
      <c r="L32" s="41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2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2">
        <v>0</v>
      </c>
      <c r="AL32" s="3"/>
      <c r="AM32" s="3"/>
      <c r="AN32" s="3"/>
      <c r="AO32" s="3"/>
      <c r="AP32" s="3"/>
      <c r="AQ32" s="3"/>
      <c r="AR32" s="40"/>
      <c r="BE32" s="43"/>
    </row>
    <row r="33" hidden="1" s="3" customFormat="1" ht="14.4" customHeight="1">
      <c r="A33" s="3"/>
      <c r="B33" s="40"/>
      <c r="C33" s="3"/>
      <c r="D33" s="3"/>
      <c r="E33" s="3"/>
      <c r="F33" s="28" t="s">
        <v>43</v>
      </c>
      <c r="G33" s="3"/>
      <c r="H33" s="3"/>
      <c r="I33" s="3"/>
      <c r="J33" s="3"/>
      <c r="K33" s="3"/>
      <c r="L33" s="41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2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2">
        <v>0</v>
      </c>
      <c r="AL33" s="3"/>
      <c r="AM33" s="3"/>
      <c r="AN33" s="3"/>
      <c r="AO33" s="3"/>
      <c r="AP33" s="3"/>
      <c r="AQ33" s="3"/>
      <c r="AR33" s="40"/>
      <c r="BE33" s="43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4"/>
      <c r="D35" s="45" t="s">
        <v>44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45</v>
      </c>
      <c r="U35" s="46"/>
      <c r="V35" s="46"/>
      <c r="W35" s="46"/>
      <c r="X35" s="48" t="s">
        <v>46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9">
        <f>SUM(AK26:AK33)</f>
        <v>0</v>
      </c>
      <c r="AL35" s="46"/>
      <c r="AM35" s="46"/>
      <c r="AN35" s="46"/>
      <c r="AO35" s="50"/>
      <c r="AP35" s="44"/>
      <c r="AQ35" s="44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1"/>
      <c r="D49" s="52" t="s">
        <v>47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48</v>
      </c>
      <c r="AI49" s="53"/>
      <c r="AJ49" s="53"/>
      <c r="AK49" s="53"/>
      <c r="AL49" s="53"/>
      <c r="AM49" s="53"/>
      <c r="AN49" s="53"/>
      <c r="AO49" s="53"/>
      <c r="AR49" s="51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4" t="s">
        <v>49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4" t="s">
        <v>50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4" t="s">
        <v>49</v>
      </c>
      <c r="AI60" s="37"/>
      <c r="AJ60" s="37"/>
      <c r="AK60" s="37"/>
      <c r="AL60" s="37"/>
      <c r="AM60" s="54" t="s">
        <v>50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2" t="s">
        <v>51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2" t="s">
        <v>52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4" t="s">
        <v>49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4" t="s">
        <v>50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4" t="s">
        <v>49</v>
      </c>
      <c r="AI75" s="37"/>
      <c r="AJ75" s="37"/>
      <c r="AK75" s="37"/>
      <c r="AL75" s="37"/>
      <c r="AM75" s="54" t="s">
        <v>50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34"/>
    </row>
    <row r="82" s="2" customFormat="1" ht="24.96" customHeight="1">
      <c r="A82" s="34"/>
      <c r="B82" s="35"/>
      <c r="C82" s="19" t="s">
        <v>53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0"/>
      <c r="C84" s="28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20260507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0"/>
      <c r="BE84" s="4"/>
    </row>
    <row r="85" s="5" customFormat="1" ht="36.96" customHeight="1">
      <c r="A85" s="5"/>
      <c r="B85" s="61"/>
      <c r="C85" s="62" t="s">
        <v>16</v>
      </c>
      <c r="D85" s="5"/>
      <c r="E85" s="5"/>
      <c r="F85" s="5"/>
      <c r="G85" s="5"/>
      <c r="H85" s="5"/>
      <c r="I85" s="5"/>
      <c r="J85" s="5"/>
      <c r="K85" s="5"/>
      <c r="L85" s="63" t="str">
        <f>K6</f>
        <v>Likvidace invazivních dřevin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1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20</v>
      </c>
      <c r="D87" s="34"/>
      <c r="E87" s="34"/>
      <c r="F87" s="34"/>
      <c r="G87" s="34"/>
      <c r="H87" s="34"/>
      <c r="I87" s="34"/>
      <c r="J87" s="34"/>
      <c r="K87" s="34"/>
      <c r="L87" s="64" t="str">
        <f>IF(K8="","",K8)</f>
        <v>ST Brno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22</v>
      </c>
      <c r="AJ87" s="34"/>
      <c r="AK87" s="34"/>
      <c r="AL87" s="34"/>
      <c r="AM87" s="65" t="str">
        <f>IF(AN8= "","",AN8)</f>
        <v>7. 5. 2026</v>
      </c>
      <c r="AN87" s="65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24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30</v>
      </c>
      <c r="AJ89" s="34"/>
      <c r="AK89" s="34"/>
      <c r="AL89" s="34"/>
      <c r="AM89" s="66" t="str">
        <f>IF(E17="","",E17)</f>
        <v xml:space="preserve"> </v>
      </c>
      <c r="AN89" s="4"/>
      <c r="AO89" s="4"/>
      <c r="AP89" s="4"/>
      <c r="AQ89" s="34"/>
      <c r="AR89" s="35"/>
      <c r="AS89" s="67" t="s">
        <v>54</v>
      </c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4"/>
    </row>
    <row r="90" s="2" customFormat="1" ht="15.15" customHeight="1">
      <c r="A90" s="34"/>
      <c r="B90" s="35"/>
      <c r="C90" s="28" t="s">
        <v>28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32</v>
      </c>
      <c r="AJ90" s="34"/>
      <c r="AK90" s="34"/>
      <c r="AL90" s="34"/>
      <c r="AM90" s="66" t="str">
        <f>IF(E20="","",E20)</f>
        <v xml:space="preserve"> </v>
      </c>
      <c r="AN90" s="4"/>
      <c r="AO90" s="4"/>
      <c r="AP90" s="4"/>
      <c r="AQ90" s="34"/>
      <c r="AR90" s="35"/>
      <c r="AS90" s="71"/>
      <c r="AT90" s="72"/>
      <c r="AU90" s="73"/>
      <c r="AV90" s="73"/>
      <c r="AW90" s="73"/>
      <c r="AX90" s="73"/>
      <c r="AY90" s="73"/>
      <c r="AZ90" s="73"/>
      <c r="BA90" s="73"/>
      <c r="BB90" s="73"/>
      <c r="BC90" s="73"/>
      <c r="BD90" s="74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1"/>
      <c r="AT91" s="72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4"/>
    </row>
    <row r="92" s="2" customFormat="1" ht="29.28" customHeight="1">
      <c r="A92" s="34"/>
      <c r="B92" s="35"/>
      <c r="C92" s="75" t="s">
        <v>55</v>
      </c>
      <c r="D92" s="76"/>
      <c r="E92" s="76"/>
      <c r="F92" s="76"/>
      <c r="G92" s="76"/>
      <c r="H92" s="77"/>
      <c r="I92" s="78" t="s">
        <v>56</v>
      </c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9" t="s">
        <v>57</v>
      </c>
      <c r="AH92" s="76"/>
      <c r="AI92" s="76"/>
      <c r="AJ92" s="76"/>
      <c r="AK92" s="76"/>
      <c r="AL92" s="76"/>
      <c r="AM92" s="76"/>
      <c r="AN92" s="78" t="s">
        <v>58</v>
      </c>
      <c r="AO92" s="76"/>
      <c r="AP92" s="80"/>
      <c r="AQ92" s="81" t="s">
        <v>59</v>
      </c>
      <c r="AR92" s="35"/>
      <c r="AS92" s="82" t="s">
        <v>60</v>
      </c>
      <c r="AT92" s="83" t="s">
        <v>61</v>
      </c>
      <c r="AU92" s="83" t="s">
        <v>62</v>
      </c>
      <c r="AV92" s="83" t="s">
        <v>63</v>
      </c>
      <c r="AW92" s="83" t="s">
        <v>64</v>
      </c>
      <c r="AX92" s="83" t="s">
        <v>65</v>
      </c>
      <c r="AY92" s="83" t="s">
        <v>66</v>
      </c>
      <c r="AZ92" s="83" t="s">
        <v>67</v>
      </c>
      <c r="BA92" s="83" t="s">
        <v>68</v>
      </c>
      <c r="BB92" s="83" t="s">
        <v>69</v>
      </c>
      <c r="BC92" s="83" t="s">
        <v>70</v>
      </c>
      <c r="BD92" s="84" t="s">
        <v>71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85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7"/>
      <c r="BE93" s="34"/>
    </row>
    <row r="94" s="6" customFormat="1" ht="32.4" customHeight="1">
      <c r="A94" s="6"/>
      <c r="B94" s="88"/>
      <c r="C94" s="89" t="s">
        <v>72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1">
        <f>ROUND(AG95,2)</f>
        <v>0</v>
      </c>
      <c r="AH94" s="91"/>
      <c r="AI94" s="91"/>
      <c r="AJ94" s="91"/>
      <c r="AK94" s="91"/>
      <c r="AL94" s="91"/>
      <c r="AM94" s="91"/>
      <c r="AN94" s="92">
        <f>SUM(AG94,AT94)</f>
        <v>0</v>
      </c>
      <c r="AO94" s="92"/>
      <c r="AP94" s="92"/>
      <c r="AQ94" s="93" t="s">
        <v>1</v>
      </c>
      <c r="AR94" s="88"/>
      <c r="AS94" s="94">
        <f>ROUND(AS95,2)</f>
        <v>0</v>
      </c>
      <c r="AT94" s="95">
        <f>ROUND(SUM(AV94:AW94),2)</f>
        <v>0</v>
      </c>
      <c r="AU94" s="96">
        <f>ROUND(AU95,5)</f>
        <v>0</v>
      </c>
      <c r="AV94" s="95">
        <f>ROUND(AZ94*L29,2)</f>
        <v>0</v>
      </c>
      <c r="AW94" s="95">
        <f>ROUND(BA94*L30,2)</f>
        <v>0</v>
      </c>
      <c r="AX94" s="95">
        <f>ROUND(BB94*L29,2)</f>
        <v>0</v>
      </c>
      <c r="AY94" s="95">
        <f>ROUND(BC94*L30,2)</f>
        <v>0</v>
      </c>
      <c r="AZ94" s="95">
        <f>ROUND(AZ95,2)</f>
        <v>0</v>
      </c>
      <c r="BA94" s="95">
        <f>ROUND(BA95,2)</f>
        <v>0</v>
      </c>
      <c r="BB94" s="95">
        <f>ROUND(BB95,2)</f>
        <v>0</v>
      </c>
      <c r="BC94" s="95">
        <f>ROUND(BC95,2)</f>
        <v>0</v>
      </c>
      <c r="BD94" s="97">
        <f>ROUND(BD95,2)</f>
        <v>0</v>
      </c>
      <c r="BE94" s="6"/>
      <c r="BS94" s="98" t="s">
        <v>73</v>
      </c>
      <c r="BT94" s="98" t="s">
        <v>74</v>
      </c>
      <c r="BU94" s="99" t="s">
        <v>75</v>
      </c>
      <c r="BV94" s="98" t="s">
        <v>76</v>
      </c>
      <c r="BW94" s="98" t="s">
        <v>4</v>
      </c>
      <c r="BX94" s="98" t="s">
        <v>77</v>
      </c>
      <c r="CL94" s="98" t="s">
        <v>1</v>
      </c>
    </row>
    <row r="95" s="7" customFormat="1" ht="24.75" customHeight="1">
      <c r="A95" s="100" t="s">
        <v>78</v>
      </c>
      <c r="B95" s="101"/>
      <c r="C95" s="102"/>
      <c r="D95" s="103" t="s">
        <v>79</v>
      </c>
      <c r="E95" s="103"/>
      <c r="F95" s="103"/>
      <c r="G95" s="103"/>
      <c r="H95" s="103"/>
      <c r="I95" s="104"/>
      <c r="J95" s="103" t="s">
        <v>80</v>
      </c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5">
        <f>'20260507.01 - Likvidace a...'!J30</f>
        <v>0</v>
      </c>
      <c r="AH95" s="104"/>
      <c r="AI95" s="104"/>
      <c r="AJ95" s="104"/>
      <c r="AK95" s="104"/>
      <c r="AL95" s="104"/>
      <c r="AM95" s="104"/>
      <c r="AN95" s="105">
        <f>SUM(AG95,AT95)</f>
        <v>0</v>
      </c>
      <c r="AO95" s="104"/>
      <c r="AP95" s="104"/>
      <c r="AQ95" s="106" t="s">
        <v>81</v>
      </c>
      <c r="AR95" s="101"/>
      <c r="AS95" s="107">
        <v>0</v>
      </c>
      <c r="AT95" s="108">
        <f>ROUND(SUM(AV95:AW95),2)</f>
        <v>0</v>
      </c>
      <c r="AU95" s="109">
        <f>'20260507.01 - Likvidace a...'!P118</f>
        <v>0</v>
      </c>
      <c r="AV95" s="108">
        <f>'20260507.01 - Likvidace a...'!J33</f>
        <v>0</v>
      </c>
      <c r="AW95" s="108">
        <f>'20260507.01 - Likvidace a...'!J34</f>
        <v>0</v>
      </c>
      <c r="AX95" s="108">
        <f>'20260507.01 - Likvidace a...'!J35</f>
        <v>0</v>
      </c>
      <c r="AY95" s="108">
        <f>'20260507.01 - Likvidace a...'!J36</f>
        <v>0</v>
      </c>
      <c r="AZ95" s="108">
        <f>'20260507.01 - Likvidace a...'!F33</f>
        <v>0</v>
      </c>
      <c r="BA95" s="108">
        <f>'20260507.01 - Likvidace a...'!F34</f>
        <v>0</v>
      </c>
      <c r="BB95" s="108">
        <f>'20260507.01 - Likvidace a...'!F35</f>
        <v>0</v>
      </c>
      <c r="BC95" s="108">
        <f>'20260507.01 - Likvidace a...'!F36</f>
        <v>0</v>
      </c>
      <c r="BD95" s="110">
        <f>'20260507.01 - Likvidace a...'!F37</f>
        <v>0</v>
      </c>
      <c r="BE95" s="7"/>
      <c r="BT95" s="111" t="s">
        <v>82</v>
      </c>
      <c r="BV95" s="111" t="s">
        <v>76</v>
      </c>
      <c r="BW95" s="111" t="s">
        <v>83</v>
      </c>
      <c r="BX95" s="111" t="s">
        <v>4</v>
      </c>
      <c r="CL95" s="111" t="s">
        <v>1</v>
      </c>
      <c r="CM95" s="111" t="s">
        <v>84</v>
      </c>
    </row>
    <row r="96" s="2" customFormat="1" ht="30" customHeight="1">
      <c r="A96" s="34"/>
      <c r="B96" s="35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5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60507.01 - Likvidace a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83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="1" customFormat="1" ht="24.96" customHeight="1">
      <c r="B4" s="18"/>
      <c r="D4" s="19" t="s">
        <v>85</v>
      </c>
      <c r="L4" s="18"/>
      <c r="M4" s="112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3" t="str">
        <f>'Rekapitulace stavby'!K6</f>
        <v>Likvidace invazivních dřevin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86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87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21</v>
      </c>
      <c r="G12" s="34"/>
      <c r="H12" s="34"/>
      <c r="I12" s="28" t="s">
        <v>22</v>
      </c>
      <c r="J12" s="65" t="str">
        <f>'Rekapitulace stavby'!AN8</f>
        <v>7. 5. 2026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IF('Rekapitulace stavby'!E11="","",'Rekapitulace stavby'!E11)</f>
        <v xml:space="preserve"> </v>
      </c>
      <c r="F15" s="34"/>
      <c r="G15" s="34"/>
      <c r="H15" s="34"/>
      <c r="I15" s="28" t="s">
        <v>27</v>
      </c>
      <c r="J15" s="23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28</v>
      </c>
      <c r="E17" s="34"/>
      <c r="F17" s="34"/>
      <c r="G17" s="34"/>
      <c r="H17" s="34"/>
      <c r="I17" s="28" t="s">
        <v>25</v>
      </c>
      <c r="J17" s="29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'Rekapitulace stavby'!E14</f>
        <v>Vyplň údaj</v>
      </c>
      <c r="F18" s="23"/>
      <c r="G18" s="23"/>
      <c r="H18" s="23"/>
      <c r="I18" s="28" t="s">
        <v>27</v>
      </c>
      <c r="J18" s="29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30</v>
      </c>
      <c r="E20" s="34"/>
      <c r="F20" s="34"/>
      <c r="G20" s="34"/>
      <c r="H20" s="34"/>
      <c r="I20" s="28" t="s">
        <v>25</v>
      </c>
      <c r="J20" s="2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IF('Rekapitulace stavby'!E17="","",'Rekapitulace stavby'!E17)</f>
        <v xml:space="preserve"> </v>
      </c>
      <c r="F21" s="34"/>
      <c r="G21" s="34"/>
      <c r="H21" s="34"/>
      <c r="I21" s="28" t="s">
        <v>27</v>
      </c>
      <c r="J21" s="2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32</v>
      </c>
      <c r="E23" s="34"/>
      <c r="F23" s="34"/>
      <c r="G23" s="34"/>
      <c r="H23" s="34"/>
      <c r="I23" s="28" t="s">
        <v>25</v>
      </c>
      <c r="J23" s="23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IF('Rekapitulace stavby'!E20="","",'Rekapitulace stavby'!E20)</f>
        <v xml:space="preserve"> </v>
      </c>
      <c r="F24" s="34"/>
      <c r="G24" s="34"/>
      <c r="H24" s="34"/>
      <c r="I24" s="28" t="s">
        <v>27</v>
      </c>
      <c r="J24" s="23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33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4"/>
      <c r="B27" s="115"/>
      <c r="C27" s="114"/>
      <c r="D27" s="114"/>
      <c r="E27" s="32" t="s">
        <v>1</v>
      </c>
      <c r="F27" s="32"/>
      <c r="G27" s="32"/>
      <c r="H27" s="32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17" t="s">
        <v>34</v>
      </c>
      <c r="E30" s="34"/>
      <c r="F30" s="34"/>
      <c r="G30" s="34"/>
      <c r="H30" s="34"/>
      <c r="I30" s="34"/>
      <c r="J30" s="92">
        <f>ROUND(J118,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36</v>
      </c>
      <c r="G32" s="34"/>
      <c r="H32" s="34"/>
      <c r="I32" s="39" t="s">
        <v>35</v>
      </c>
      <c r="J32" s="39" t="s">
        <v>37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18" t="s">
        <v>38</v>
      </c>
      <c r="E33" s="28" t="s">
        <v>39</v>
      </c>
      <c r="F33" s="119">
        <f>ROUND((SUM(BE118:BE131)),  2)</f>
        <v>0</v>
      </c>
      <c r="G33" s="34"/>
      <c r="H33" s="34"/>
      <c r="I33" s="120">
        <v>0.20999999999999999</v>
      </c>
      <c r="J33" s="119">
        <f>ROUND(((SUM(BE118:BE131))*I33),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40</v>
      </c>
      <c r="F34" s="119">
        <f>ROUND((SUM(BF118:BF131)),  2)</f>
        <v>0</v>
      </c>
      <c r="G34" s="34"/>
      <c r="H34" s="34"/>
      <c r="I34" s="120">
        <v>0.12</v>
      </c>
      <c r="J34" s="119">
        <f>ROUND(((SUM(BF118:BF131))*I34),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41</v>
      </c>
      <c r="F35" s="119">
        <f>ROUND((SUM(BG118:BG131)),  2)</f>
        <v>0</v>
      </c>
      <c r="G35" s="34"/>
      <c r="H35" s="34"/>
      <c r="I35" s="120">
        <v>0.20999999999999999</v>
      </c>
      <c r="J35" s="119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42</v>
      </c>
      <c r="F36" s="119">
        <f>ROUND((SUM(BH118:BH131)),  2)</f>
        <v>0</v>
      </c>
      <c r="G36" s="34"/>
      <c r="H36" s="34"/>
      <c r="I36" s="120">
        <v>0.12</v>
      </c>
      <c r="J36" s="119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43</v>
      </c>
      <c r="F37" s="119">
        <f>ROUND((SUM(BI118:BI131)),  2)</f>
        <v>0</v>
      </c>
      <c r="G37" s="34"/>
      <c r="H37" s="34"/>
      <c r="I37" s="120">
        <v>0</v>
      </c>
      <c r="J37" s="119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1"/>
      <c r="D39" s="122" t="s">
        <v>44</v>
      </c>
      <c r="E39" s="77"/>
      <c r="F39" s="77"/>
      <c r="G39" s="123" t="s">
        <v>45</v>
      </c>
      <c r="H39" s="124" t="s">
        <v>46</v>
      </c>
      <c r="I39" s="77"/>
      <c r="J39" s="125">
        <f>SUM(J30:J37)</f>
        <v>0</v>
      </c>
      <c r="K39" s="126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47</v>
      </c>
      <c r="E50" s="53"/>
      <c r="F50" s="53"/>
      <c r="G50" s="52" t="s">
        <v>48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49</v>
      </c>
      <c r="E61" s="37"/>
      <c r="F61" s="127" t="s">
        <v>50</v>
      </c>
      <c r="G61" s="54" t="s">
        <v>49</v>
      </c>
      <c r="H61" s="37"/>
      <c r="I61" s="37"/>
      <c r="J61" s="128" t="s">
        <v>50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51</v>
      </c>
      <c r="E65" s="55"/>
      <c r="F65" s="55"/>
      <c r="G65" s="52" t="s">
        <v>52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49</v>
      </c>
      <c r="E76" s="37"/>
      <c r="F76" s="127" t="s">
        <v>50</v>
      </c>
      <c r="G76" s="54" t="s">
        <v>49</v>
      </c>
      <c r="H76" s="37"/>
      <c r="I76" s="37"/>
      <c r="J76" s="128" t="s">
        <v>50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88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3" t="str">
        <f>E7</f>
        <v>Likvidace invazivních dřevin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86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20260507.01 - Likvidace a injektáž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ST Brno</v>
      </c>
      <c r="G89" s="34"/>
      <c r="H89" s="34"/>
      <c r="I89" s="28" t="s">
        <v>22</v>
      </c>
      <c r="J89" s="65" t="str">
        <f>IF(J12="","",J12)</f>
        <v>7. 5. 2026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 xml:space="preserve"> </v>
      </c>
      <c r="G91" s="34"/>
      <c r="H91" s="34"/>
      <c r="I91" s="28" t="s">
        <v>30</v>
      </c>
      <c r="J91" s="32" t="str">
        <f>E21</f>
        <v xml:space="preserve"> 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4"/>
      <c r="E92" s="34"/>
      <c r="F92" s="23" t="str">
        <f>IF(E18="","",E18)</f>
        <v>Vyplň údaj</v>
      </c>
      <c r="G92" s="34"/>
      <c r="H92" s="34"/>
      <c r="I92" s="28" t="s">
        <v>32</v>
      </c>
      <c r="J92" s="32" t="str">
        <f>E24</f>
        <v xml:space="preserve"> 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29" t="s">
        <v>89</v>
      </c>
      <c r="D94" s="121"/>
      <c r="E94" s="121"/>
      <c r="F94" s="121"/>
      <c r="G94" s="121"/>
      <c r="H94" s="121"/>
      <c r="I94" s="121"/>
      <c r="J94" s="130" t="s">
        <v>90</v>
      </c>
      <c r="K94" s="121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1" t="s">
        <v>91</v>
      </c>
      <c r="D96" s="34"/>
      <c r="E96" s="34"/>
      <c r="F96" s="34"/>
      <c r="G96" s="34"/>
      <c r="H96" s="34"/>
      <c r="I96" s="34"/>
      <c r="J96" s="92">
        <f>J118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92</v>
      </c>
    </row>
    <row r="97" s="9" customFormat="1" ht="24.96" customHeight="1">
      <c r="A97" s="9"/>
      <c r="B97" s="132"/>
      <c r="C97" s="9"/>
      <c r="D97" s="133" t="s">
        <v>93</v>
      </c>
      <c r="E97" s="134"/>
      <c r="F97" s="134"/>
      <c r="G97" s="134"/>
      <c r="H97" s="134"/>
      <c r="I97" s="134"/>
      <c r="J97" s="135">
        <f>J119</f>
        <v>0</v>
      </c>
      <c r="K97" s="9"/>
      <c r="L97" s="13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6"/>
      <c r="C98" s="10"/>
      <c r="D98" s="137" t="s">
        <v>94</v>
      </c>
      <c r="E98" s="138"/>
      <c r="F98" s="138"/>
      <c r="G98" s="138"/>
      <c r="H98" s="138"/>
      <c r="I98" s="138"/>
      <c r="J98" s="139">
        <f>J120</f>
        <v>0</v>
      </c>
      <c r="K98" s="10"/>
      <c r="L98" s="13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4"/>
      <c r="B99" s="35"/>
      <c r="C99" s="34"/>
      <c r="D99" s="34"/>
      <c r="E99" s="34"/>
      <c r="F99" s="34"/>
      <c r="G99" s="34"/>
      <c r="H99" s="34"/>
      <c r="I99" s="34"/>
      <c r="J99" s="34"/>
      <c r="K99" s="34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="2" customFormat="1" ht="6.96" customHeight="1">
      <c r="A100" s="34"/>
      <c r="B100" s="56"/>
      <c r="C100" s="57"/>
      <c r="D100" s="57"/>
      <c r="E100" s="57"/>
      <c r="F100" s="57"/>
      <c r="G100" s="57"/>
      <c r="H100" s="57"/>
      <c r="I100" s="57"/>
      <c r="J100" s="57"/>
      <c r="K100" s="57"/>
      <c r="L100" s="51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4" s="2" customFormat="1" ht="6.96" customHeight="1">
      <c r="A104" s="34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24.96" customHeight="1">
      <c r="A105" s="34"/>
      <c r="B105" s="35"/>
      <c r="C105" s="19" t="s">
        <v>95</v>
      </c>
      <c r="D105" s="34"/>
      <c r="E105" s="34"/>
      <c r="F105" s="34"/>
      <c r="G105" s="34"/>
      <c r="H105" s="34"/>
      <c r="I105" s="34"/>
      <c r="J105" s="34"/>
      <c r="K105" s="34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="2" customFormat="1" ht="6.96" customHeight="1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="2" customFormat="1" ht="12" customHeight="1">
      <c r="A107" s="34"/>
      <c r="B107" s="35"/>
      <c r="C107" s="28" t="s">
        <v>16</v>
      </c>
      <c r="D107" s="34"/>
      <c r="E107" s="34"/>
      <c r="F107" s="34"/>
      <c r="G107" s="34"/>
      <c r="H107" s="34"/>
      <c r="I107" s="34"/>
      <c r="J107" s="34"/>
      <c r="K107" s="34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16.5" customHeight="1">
      <c r="A108" s="34"/>
      <c r="B108" s="35"/>
      <c r="C108" s="34"/>
      <c r="D108" s="34"/>
      <c r="E108" s="113" t="str">
        <f>E7</f>
        <v>Likvidace invazivních dřevin</v>
      </c>
      <c r="F108" s="28"/>
      <c r="G108" s="28"/>
      <c r="H108" s="28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12" customHeight="1">
      <c r="A109" s="34"/>
      <c r="B109" s="35"/>
      <c r="C109" s="28" t="s">
        <v>86</v>
      </c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6.5" customHeight="1">
      <c r="A110" s="34"/>
      <c r="B110" s="35"/>
      <c r="C110" s="34"/>
      <c r="D110" s="34"/>
      <c r="E110" s="63" t="str">
        <f>E9</f>
        <v>20260507.01 - Likvidace a injektáž</v>
      </c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20</v>
      </c>
      <c r="D112" s="34"/>
      <c r="E112" s="34"/>
      <c r="F112" s="23" t="str">
        <f>F12</f>
        <v>ST Brno</v>
      </c>
      <c r="G112" s="34"/>
      <c r="H112" s="34"/>
      <c r="I112" s="28" t="s">
        <v>22</v>
      </c>
      <c r="J112" s="65" t="str">
        <f>IF(J12="","",J12)</f>
        <v>7. 5. 2026</v>
      </c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6.96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5.15" customHeight="1">
      <c r="A114" s="34"/>
      <c r="B114" s="35"/>
      <c r="C114" s="28" t="s">
        <v>24</v>
      </c>
      <c r="D114" s="34"/>
      <c r="E114" s="34"/>
      <c r="F114" s="23" t="str">
        <f>E15</f>
        <v xml:space="preserve"> </v>
      </c>
      <c r="G114" s="34"/>
      <c r="H114" s="34"/>
      <c r="I114" s="28" t="s">
        <v>30</v>
      </c>
      <c r="J114" s="32" t="str">
        <f>E21</f>
        <v xml:space="preserve"> </v>
      </c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5.15" customHeight="1">
      <c r="A115" s="34"/>
      <c r="B115" s="35"/>
      <c r="C115" s="28" t="s">
        <v>28</v>
      </c>
      <c r="D115" s="34"/>
      <c r="E115" s="34"/>
      <c r="F115" s="23" t="str">
        <f>IF(E18="","",E18)</f>
        <v>Vyplň údaj</v>
      </c>
      <c r="G115" s="34"/>
      <c r="H115" s="34"/>
      <c r="I115" s="28" t="s">
        <v>32</v>
      </c>
      <c r="J115" s="32" t="str">
        <f>E24</f>
        <v xml:space="preserve"> 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0.32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11" customFormat="1" ht="29.28" customHeight="1">
      <c r="A117" s="140"/>
      <c r="B117" s="141"/>
      <c r="C117" s="142" t="s">
        <v>96</v>
      </c>
      <c r="D117" s="143" t="s">
        <v>59</v>
      </c>
      <c r="E117" s="143" t="s">
        <v>55</v>
      </c>
      <c r="F117" s="143" t="s">
        <v>56</v>
      </c>
      <c r="G117" s="143" t="s">
        <v>97</v>
      </c>
      <c r="H117" s="143" t="s">
        <v>98</v>
      </c>
      <c r="I117" s="143" t="s">
        <v>99</v>
      </c>
      <c r="J117" s="143" t="s">
        <v>90</v>
      </c>
      <c r="K117" s="144" t="s">
        <v>100</v>
      </c>
      <c r="L117" s="145"/>
      <c r="M117" s="82" t="s">
        <v>1</v>
      </c>
      <c r="N117" s="83" t="s">
        <v>38</v>
      </c>
      <c r="O117" s="83" t="s">
        <v>101</v>
      </c>
      <c r="P117" s="83" t="s">
        <v>102</v>
      </c>
      <c r="Q117" s="83" t="s">
        <v>103</v>
      </c>
      <c r="R117" s="83" t="s">
        <v>104</v>
      </c>
      <c r="S117" s="83" t="s">
        <v>105</v>
      </c>
      <c r="T117" s="84" t="s">
        <v>106</v>
      </c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</row>
    <row r="118" s="2" customFormat="1" ht="22.8" customHeight="1">
      <c r="A118" s="34"/>
      <c r="B118" s="35"/>
      <c r="C118" s="89" t="s">
        <v>107</v>
      </c>
      <c r="D118" s="34"/>
      <c r="E118" s="34"/>
      <c r="F118" s="34"/>
      <c r="G118" s="34"/>
      <c r="H118" s="34"/>
      <c r="I118" s="34"/>
      <c r="J118" s="146">
        <f>BK118</f>
        <v>0</v>
      </c>
      <c r="K118" s="34"/>
      <c r="L118" s="35"/>
      <c r="M118" s="85"/>
      <c r="N118" s="69"/>
      <c r="O118" s="86"/>
      <c r="P118" s="147">
        <f>P119</f>
        <v>0</v>
      </c>
      <c r="Q118" s="86"/>
      <c r="R118" s="147">
        <f>R119</f>
        <v>0.15000000000000002</v>
      </c>
      <c r="S118" s="86"/>
      <c r="T118" s="148">
        <f>T119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5" t="s">
        <v>73</v>
      </c>
      <c r="AU118" s="15" t="s">
        <v>92</v>
      </c>
      <c r="BK118" s="149">
        <f>BK119</f>
        <v>0</v>
      </c>
    </row>
    <row r="119" s="12" customFormat="1" ht="25.92" customHeight="1">
      <c r="A119" s="12"/>
      <c r="B119" s="150"/>
      <c r="C119" s="12"/>
      <c r="D119" s="151" t="s">
        <v>73</v>
      </c>
      <c r="E119" s="152" t="s">
        <v>108</v>
      </c>
      <c r="F119" s="152" t="s">
        <v>109</v>
      </c>
      <c r="G119" s="12"/>
      <c r="H119" s="12"/>
      <c r="I119" s="153"/>
      <c r="J119" s="154">
        <f>BK119</f>
        <v>0</v>
      </c>
      <c r="K119" s="12"/>
      <c r="L119" s="150"/>
      <c r="M119" s="155"/>
      <c r="N119" s="156"/>
      <c r="O119" s="156"/>
      <c r="P119" s="157">
        <f>P120</f>
        <v>0</v>
      </c>
      <c r="Q119" s="156"/>
      <c r="R119" s="157">
        <f>R120</f>
        <v>0.15000000000000002</v>
      </c>
      <c r="S119" s="156"/>
      <c r="T119" s="158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51" t="s">
        <v>82</v>
      </c>
      <c r="AT119" s="159" t="s">
        <v>73</v>
      </c>
      <c r="AU119" s="159" t="s">
        <v>74</v>
      </c>
      <c r="AY119" s="151" t="s">
        <v>110</v>
      </c>
      <c r="BK119" s="160">
        <f>BK120</f>
        <v>0</v>
      </c>
    </row>
    <row r="120" s="12" customFormat="1" ht="22.8" customHeight="1">
      <c r="A120" s="12"/>
      <c r="B120" s="150"/>
      <c r="C120" s="12"/>
      <c r="D120" s="151" t="s">
        <v>73</v>
      </c>
      <c r="E120" s="161" t="s">
        <v>111</v>
      </c>
      <c r="F120" s="161" t="s">
        <v>112</v>
      </c>
      <c r="G120" s="12"/>
      <c r="H120" s="12"/>
      <c r="I120" s="153"/>
      <c r="J120" s="162">
        <f>BK120</f>
        <v>0</v>
      </c>
      <c r="K120" s="12"/>
      <c r="L120" s="150"/>
      <c r="M120" s="155"/>
      <c r="N120" s="156"/>
      <c r="O120" s="156"/>
      <c r="P120" s="157">
        <f>SUM(P121:P131)</f>
        <v>0</v>
      </c>
      <c r="Q120" s="156"/>
      <c r="R120" s="157">
        <f>SUM(R121:R131)</f>
        <v>0.15000000000000002</v>
      </c>
      <c r="S120" s="156"/>
      <c r="T120" s="158">
        <f>SUM(T121:T131)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1" t="s">
        <v>82</v>
      </c>
      <c r="AT120" s="159" t="s">
        <v>73</v>
      </c>
      <c r="AU120" s="159" t="s">
        <v>82</v>
      </c>
      <c r="AY120" s="151" t="s">
        <v>110</v>
      </c>
      <c r="BK120" s="160">
        <f>SUM(BK121:BK131)</f>
        <v>0</v>
      </c>
    </row>
    <row r="121" s="2" customFormat="1" ht="55.5" customHeight="1">
      <c r="A121" s="34"/>
      <c r="B121" s="163"/>
      <c r="C121" s="164" t="s">
        <v>82</v>
      </c>
      <c r="D121" s="164" t="s">
        <v>113</v>
      </c>
      <c r="E121" s="165" t="s">
        <v>114</v>
      </c>
      <c r="F121" s="166" t="s">
        <v>115</v>
      </c>
      <c r="G121" s="167" t="s">
        <v>116</v>
      </c>
      <c r="H121" s="168">
        <v>300</v>
      </c>
      <c r="I121" s="169"/>
      <c r="J121" s="170">
        <f>ROUND(I121*H121,2)</f>
        <v>0</v>
      </c>
      <c r="K121" s="166" t="s">
        <v>117</v>
      </c>
      <c r="L121" s="35"/>
      <c r="M121" s="171" t="s">
        <v>1</v>
      </c>
      <c r="N121" s="172" t="s">
        <v>39</v>
      </c>
      <c r="O121" s="73"/>
      <c r="P121" s="173">
        <f>O121*H121</f>
        <v>0</v>
      </c>
      <c r="Q121" s="173">
        <v>0</v>
      </c>
      <c r="R121" s="173">
        <f>Q121*H121</f>
        <v>0</v>
      </c>
      <c r="S121" s="173">
        <v>0</v>
      </c>
      <c r="T121" s="174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75" t="s">
        <v>118</v>
      </c>
      <c r="AT121" s="175" t="s">
        <v>113</v>
      </c>
      <c r="AU121" s="175" t="s">
        <v>84</v>
      </c>
      <c r="AY121" s="15" t="s">
        <v>110</v>
      </c>
      <c r="BE121" s="176">
        <f>IF(N121="základní",J121,0)</f>
        <v>0</v>
      </c>
      <c r="BF121" s="176">
        <f>IF(N121="snížená",J121,0)</f>
        <v>0</v>
      </c>
      <c r="BG121" s="176">
        <f>IF(N121="zákl. přenesená",J121,0)</f>
        <v>0</v>
      </c>
      <c r="BH121" s="176">
        <f>IF(N121="sníž. přenesená",J121,0)</f>
        <v>0</v>
      </c>
      <c r="BI121" s="176">
        <f>IF(N121="nulová",J121,0)</f>
        <v>0</v>
      </c>
      <c r="BJ121" s="15" t="s">
        <v>82</v>
      </c>
      <c r="BK121" s="176">
        <f>ROUND(I121*H121,2)</f>
        <v>0</v>
      </c>
      <c r="BL121" s="15" t="s">
        <v>118</v>
      </c>
      <c r="BM121" s="175" t="s">
        <v>119</v>
      </c>
    </row>
    <row r="122" s="2" customFormat="1" ht="62.7" customHeight="1">
      <c r="A122" s="34"/>
      <c r="B122" s="163"/>
      <c r="C122" s="164" t="s">
        <v>84</v>
      </c>
      <c r="D122" s="164" t="s">
        <v>113</v>
      </c>
      <c r="E122" s="165" t="s">
        <v>120</v>
      </c>
      <c r="F122" s="166" t="s">
        <v>121</v>
      </c>
      <c r="G122" s="167" t="s">
        <v>122</v>
      </c>
      <c r="H122" s="168">
        <v>10</v>
      </c>
      <c r="I122" s="169"/>
      <c r="J122" s="170">
        <f>ROUND(I122*H122,2)</f>
        <v>0</v>
      </c>
      <c r="K122" s="166" t="s">
        <v>117</v>
      </c>
      <c r="L122" s="35"/>
      <c r="M122" s="171" t="s">
        <v>1</v>
      </c>
      <c r="N122" s="172" t="s">
        <v>39</v>
      </c>
      <c r="O122" s="73"/>
      <c r="P122" s="173">
        <f>O122*H122</f>
        <v>0</v>
      </c>
      <c r="Q122" s="173">
        <v>0</v>
      </c>
      <c r="R122" s="173">
        <f>Q122*H122</f>
        <v>0</v>
      </c>
      <c r="S122" s="173">
        <v>0</v>
      </c>
      <c r="T122" s="174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75" t="s">
        <v>118</v>
      </c>
      <c r="AT122" s="175" t="s">
        <v>113</v>
      </c>
      <c r="AU122" s="175" t="s">
        <v>84</v>
      </c>
      <c r="AY122" s="15" t="s">
        <v>110</v>
      </c>
      <c r="BE122" s="176">
        <f>IF(N122="základní",J122,0)</f>
        <v>0</v>
      </c>
      <c r="BF122" s="176">
        <f>IF(N122="snížená",J122,0)</f>
        <v>0</v>
      </c>
      <c r="BG122" s="176">
        <f>IF(N122="zákl. přenesená",J122,0)</f>
        <v>0</v>
      </c>
      <c r="BH122" s="176">
        <f>IF(N122="sníž. přenesená",J122,0)</f>
        <v>0</v>
      </c>
      <c r="BI122" s="176">
        <f>IF(N122="nulová",J122,0)</f>
        <v>0</v>
      </c>
      <c r="BJ122" s="15" t="s">
        <v>82</v>
      </c>
      <c r="BK122" s="176">
        <f>ROUND(I122*H122,2)</f>
        <v>0</v>
      </c>
      <c r="BL122" s="15" t="s">
        <v>118</v>
      </c>
      <c r="BM122" s="175" t="s">
        <v>123</v>
      </c>
    </row>
    <row r="123" s="2" customFormat="1" ht="62.7" customHeight="1">
      <c r="A123" s="34"/>
      <c r="B123" s="163"/>
      <c r="C123" s="164" t="s">
        <v>124</v>
      </c>
      <c r="D123" s="164" t="s">
        <v>113</v>
      </c>
      <c r="E123" s="165" t="s">
        <v>125</v>
      </c>
      <c r="F123" s="166" t="s">
        <v>126</v>
      </c>
      <c r="G123" s="167" t="s">
        <v>122</v>
      </c>
      <c r="H123" s="168">
        <v>20</v>
      </c>
      <c r="I123" s="169"/>
      <c r="J123" s="170">
        <f>ROUND(I123*H123,2)</f>
        <v>0</v>
      </c>
      <c r="K123" s="166" t="s">
        <v>117</v>
      </c>
      <c r="L123" s="35"/>
      <c r="M123" s="171" t="s">
        <v>1</v>
      </c>
      <c r="N123" s="172" t="s">
        <v>39</v>
      </c>
      <c r="O123" s="73"/>
      <c r="P123" s="173">
        <f>O123*H123</f>
        <v>0</v>
      </c>
      <c r="Q123" s="173">
        <v>0</v>
      </c>
      <c r="R123" s="173">
        <f>Q123*H123</f>
        <v>0</v>
      </c>
      <c r="S123" s="173">
        <v>0</v>
      </c>
      <c r="T123" s="174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75" t="s">
        <v>118</v>
      </c>
      <c r="AT123" s="175" t="s">
        <v>113</v>
      </c>
      <c r="AU123" s="175" t="s">
        <v>84</v>
      </c>
      <c r="AY123" s="15" t="s">
        <v>110</v>
      </c>
      <c r="BE123" s="176">
        <f>IF(N123="základní",J123,0)</f>
        <v>0</v>
      </c>
      <c r="BF123" s="176">
        <f>IF(N123="snížená",J123,0)</f>
        <v>0</v>
      </c>
      <c r="BG123" s="176">
        <f>IF(N123="zákl. přenesená",J123,0)</f>
        <v>0</v>
      </c>
      <c r="BH123" s="176">
        <f>IF(N123="sníž. přenesená",J123,0)</f>
        <v>0</v>
      </c>
      <c r="BI123" s="176">
        <f>IF(N123="nulová",J123,0)</f>
        <v>0</v>
      </c>
      <c r="BJ123" s="15" t="s">
        <v>82</v>
      </c>
      <c r="BK123" s="176">
        <f>ROUND(I123*H123,2)</f>
        <v>0</v>
      </c>
      <c r="BL123" s="15" t="s">
        <v>118</v>
      </c>
      <c r="BM123" s="175" t="s">
        <v>127</v>
      </c>
    </row>
    <row r="124" s="2" customFormat="1" ht="62.7" customHeight="1">
      <c r="A124" s="34"/>
      <c r="B124" s="163"/>
      <c r="C124" s="164" t="s">
        <v>118</v>
      </c>
      <c r="D124" s="164" t="s">
        <v>113</v>
      </c>
      <c r="E124" s="165" t="s">
        <v>128</v>
      </c>
      <c r="F124" s="166" t="s">
        <v>129</v>
      </c>
      <c r="G124" s="167" t="s">
        <v>122</v>
      </c>
      <c r="H124" s="168">
        <v>10</v>
      </c>
      <c r="I124" s="169"/>
      <c r="J124" s="170">
        <f>ROUND(I124*H124,2)</f>
        <v>0</v>
      </c>
      <c r="K124" s="166" t="s">
        <v>117</v>
      </c>
      <c r="L124" s="35"/>
      <c r="M124" s="171" t="s">
        <v>1</v>
      </c>
      <c r="N124" s="172" t="s">
        <v>39</v>
      </c>
      <c r="O124" s="73"/>
      <c r="P124" s="173">
        <f>O124*H124</f>
        <v>0</v>
      </c>
      <c r="Q124" s="173">
        <v>0</v>
      </c>
      <c r="R124" s="173">
        <f>Q124*H124</f>
        <v>0</v>
      </c>
      <c r="S124" s="173">
        <v>0</v>
      </c>
      <c r="T124" s="174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75" t="s">
        <v>118</v>
      </c>
      <c r="AT124" s="175" t="s">
        <v>113</v>
      </c>
      <c r="AU124" s="175" t="s">
        <v>84</v>
      </c>
      <c r="AY124" s="15" t="s">
        <v>110</v>
      </c>
      <c r="BE124" s="176">
        <f>IF(N124="základní",J124,0)</f>
        <v>0</v>
      </c>
      <c r="BF124" s="176">
        <f>IF(N124="snížená",J124,0)</f>
        <v>0</v>
      </c>
      <c r="BG124" s="176">
        <f>IF(N124="zákl. přenesená",J124,0)</f>
        <v>0</v>
      </c>
      <c r="BH124" s="176">
        <f>IF(N124="sníž. přenesená",J124,0)</f>
        <v>0</v>
      </c>
      <c r="BI124" s="176">
        <f>IF(N124="nulová",J124,0)</f>
        <v>0</v>
      </c>
      <c r="BJ124" s="15" t="s">
        <v>82</v>
      </c>
      <c r="BK124" s="176">
        <f>ROUND(I124*H124,2)</f>
        <v>0</v>
      </c>
      <c r="BL124" s="15" t="s">
        <v>118</v>
      </c>
      <c r="BM124" s="175" t="s">
        <v>130</v>
      </c>
    </row>
    <row r="125" s="2" customFormat="1" ht="76.35" customHeight="1">
      <c r="A125" s="34"/>
      <c r="B125" s="163"/>
      <c r="C125" s="164" t="s">
        <v>111</v>
      </c>
      <c r="D125" s="164" t="s">
        <v>113</v>
      </c>
      <c r="E125" s="165" t="s">
        <v>131</v>
      </c>
      <c r="F125" s="166" t="s">
        <v>132</v>
      </c>
      <c r="G125" s="167" t="s">
        <v>116</v>
      </c>
      <c r="H125" s="168">
        <v>100</v>
      </c>
      <c r="I125" s="169"/>
      <c r="J125" s="170">
        <f>ROUND(I125*H125,2)</f>
        <v>0</v>
      </c>
      <c r="K125" s="166" t="s">
        <v>117</v>
      </c>
      <c r="L125" s="35"/>
      <c r="M125" s="171" t="s">
        <v>1</v>
      </c>
      <c r="N125" s="172" t="s">
        <v>39</v>
      </c>
      <c r="O125" s="73"/>
      <c r="P125" s="173">
        <f>O125*H125</f>
        <v>0</v>
      </c>
      <c r="Q125" s="173">
        <v>0</v>
      </c>
      <c r="R125" s="173">
        <f>Q125*H125</f>
        <v>0</v>
      </c>
      <c r="S125" s="173">
        <v>0</v>
      </c>
      <c r="T125" s="174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75" t="s">
        <v>118</v>
      </c>
      <c r="AT125" s="175" t="s">
        <v>113</v>
      </c>
      <c r="AU125" s="175" t="s">
        <v>84</v>
      </c>
      <c r="AY125" s="15" t="s">
        <v>110</v>
      </c>
      <c r="BE125" s="176">
        <f>IF(N125="základní",J125,0)</f>
        <v>0</v>
      </c>
      <c r="BF125" s="176">
        <f>IF(N125="snížená",J125,0)</f>
        <v>0</v>
      </c>
      <c r="BG125" s="176">
        <f>IF(N125="zákl. přenesená",J125,0)</f>
        <v>0</v>
      </c>
      <c r="BH125" s="176">
        <f>IF(N125="sníž. přenesená",J125,0)</f>
        <v>0</v>
      </c>
      <c r="BI125" s="176">
        <f>IF(N125="nulová",J125,0)</f>
        <v>0</v>
      </c>
      <c r="BJ125" s="15" t="s">
        <v>82</v>
      </c>
      <c r="BK125" s="176">
        <f>ROUND(I125*H125,2)</f>
        <v>0</v>
      </c>
      <c r="BL125" s="15" t="s">
        <v>118</v>
      </c>
      <c r="BM125" s="175" t="s">
        <v>133</v>
      </c>
    </row>
    <row r="126" s="2" customFormat="1" ht="78" customHeight="1">
      <c r="A126" s="34"/>
      <c r="B126" s="163"/>
      <c r="C126" s="164" t="s">
        <v>134</v>
      </c>
      <c r="D126" s="164" t="s">
        <v>113</v>
      </c>
      <c r="E126" s="165" t="s">
        <v>135</v>
      </c>
      <c r="F126" s="166" t="s">
        <v>136</v>
      </c>
      <c r="G126" s="167" t="s">
        <v>122</v>
      </c>
      <c r="H126" s="168">
        <v>3</v>
      </c>
      <c r="I126" s="169"/>
      <c r="J126" s="170">
        <f>ROUND(I126*H126,2)</f>
        <v>0</v>
      </c>
      <c r="K126" s="166" t="s">
        <v>117</v>
      </c>
      <c r="L126" s="35"/>
      <c r="M126" s="171" t="s">
        <v>1</v>
      </c>
      <c r="N126" s="172" t="s">
        <v>39</v>
      </c>
      <c r="O126" s="73"/>
      <c r="P126" s="173">
        <f>O126*H126</f>
        <v>0</v>
      </c>
      <c r="Q126" s="173">
        <v>0</v>
      </c>
      <c r="R126" s="173">
        <f>Q126*H126</f>
        <v>0</v>
      </c>
      <c r="S126" s="173">
        <v>0</v>
      </c>
      <c r="T126" s="174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75" t="s">
        <v>118</v>
      </c>
      <c r="AT126" s="175" t="s">
        <v>113</v>
      </c>
      <c r="AU126" s="175" t="s">
        <v>84</v>
      </c>
      <c r="AY126" s="15" t="s">
        <v>110</v>
      </c>
      <c r="BE126" s="176">
        <f>IF(N126="základní",J126,0)</f>
        <v>0</v>
      </c>
      <c r="BF126" s="176">
        <f>IF(N126="snížená",J126,0)</f>
        <v>0</v>
      </c>
      <c r="BG126" s="176">
        <f>IF(N126="zákl. přenesená",J126,0)</f>
        <v>0</v>
      </c>
      <c r="BH126" s="176">
        <f>IF(N126="sníž. přenesená",J126,0)</f>
        <v>0</v>
      </c>
      <c r="BI126" s="176">
        <f>IF(N126="nulová",J126,0)</f>
        <v>0</v>
      </c>
      <c r="BJ126" s="15" t="s">
        <v>82</v>
      </c>
      <c r="BK126" s="176">
        <f>ROUND(I126*H126,2)</f>
        <v>0</v>
      </c>
      <c r="BL126" s="15" t="s">
        <v>118</v>
      </c>
      <c r="BM126" s="175" t="s">
        <v>137</v>
      </c>
    </row>
    <row r="127" s="2" customFormat="1" ht="78" customHeight="1">
      <c r="A127" s="34"/>
      <c r="B127" s="163"/>
      <c r="C127" s="164" t="s">
        <v>138</v>
      </c>
      <c r="D127" s="164" t="s">
        <v>113</v>
      </c>
      <c r="E127" s="165" t="s">
        <v>139</v>
      </c>
      <c r="F127" s="166" t="s">
        <v>140</v>
      </c>
      <c r="G127" s="167" t="s">
        <v>122</v>
      </c>
      <c r="H127" s="168">
        <v>5</v>
      </c>
      <c r="I127" s="169"/>
      <c r="J127" s="170">
        <f>ROUND(I127*H127,2)</f>
        <v>0</v>
      </c>
      <c r="K127" s="166" t="s">
        <v>117</v>
      </c>
      <c r="L127" s="35"/>
      <c r="M127" s="171" t="s">
        <v>1</v>
      </c>
      <c r="N127" s="172" t="s">
        <v>39</v>
      </c>
      <c r="O127" s="73"/>
      <c r="P127" s="173">
        <f>O127*H127</f>
        <v>0</v>
      </c>
      <c r="Q127" s="173">
        <v>0</v>
      </c>
      <c r="R127" s="173">
        <f>Q127*H127</f>
        <v>0</v>
      </c>
      <c r="S127" s="173">
        <v>0</v>
      </c>
      <c r="T127" s="174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75" t="s">
        <v>118</v>
      </c>
      <c r="AT127" s="175" t="s">
        <v>113</v>
      </c>
      <c r="AU127" s="175" t="s">
        <v>84</v>
      </c>
      <c r="AY127" s="15" t="s">
        <v>110</v>
      </c>
      <c r="BE127" s="176">
        <f>IF(N127="základní",J127,0)</f>
        <v>0</v>
      </c>
      <c r="BF127" s="176">
        <f>IF(N127="snížená",J127,0)</f>
        <v>0</v>
      </c>
      <c r="BG127" s="176">
        <f>IF(N127="zákl. přenesená",J127,0)</f>
        <v>0</v>
      </c>
      <c r="BH127" s="176">
        <f>IF(N127="sníž. přenesená",J127,0)</f>
        <v>0</v>
      </c>
      <c r="BI127" s="176">
        <f>IF(N127="nulová",J127,0)</f>
        <v>0</v>
      </c>
      <c r="BJ127" s="15" t="s">
        <v>82</v>
      </c>
      <c r="BK127" s="176">
        <f>ROUND(I127*H127,2)</f>
        <v>0</v>
      </c>
      <c r="BL127" s="15" t="s">
        <v>118</v>
      </c>
      <c r="BM127" s="175" t="s">
        <v>141</v>
      </c>
    </row>
    <row r="128" s="2" customFormat="1" ht="78" customHeight="1">
      <c r="A128" s="34"/>
      <c r="B128" s="163"/>
      <c r="C128" s="164" t="s">
        <v>142</v>
      </c>
      <c r="D128" s="164" t="s">
        <v>113</v>
      </c>
      <c r="E128" s="165" t="s">
        <v>143</v>
      </c>
      <c r="F128" s="166" t="s">
        <v>144</v>
      </c>
      <c r="G128" s="167" t="s">
        <v>122</v>
      </c>
      <c r="H128" s="168">
        <v>3</v>
      </c>
      <c r="I128" s="169"/>
      <c r="J128" s="170">
        <f>ROUND(I128*H128,2)</f>
        <v>0</v>
      </c>
      <c r="K128" s="166" t="s">
        <v>117</v>
      </c>
      <c r="L128" s="35"/>
      <c r="M128" s="171" t="s">
        <v>1</v>
      </c>
      <c r="N128" s="172" t="s">
        <v>39</v>
      </c>
      <c r="O128" s="73"/>
      <c r="P128" s="173">
        <f>O128*H128</f>
        <v>0</v>
      </c>
      <c r="Q128" s="173">
        <v>0</v>
      </c>
      <c r="R128" s="173">
        <f>Q128*H128</f>
        <v>0</v>
      </c>
      <c r="S128" s="173">
        <v>0</v>
      </c>
      <c r="T128" s="174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75" t="s">
        <v>118</v>
      </c>
      <c r="AT128" s="175" t="s">
        <v>113</v>
      </c>
      <c r="AU128" s="175" t="s">
        <v>84</v>
      </c>
      <c r="AY128" s="15" t="s">
        <v>110</v>
      </c>
      <c r="BE128" s="176">
        <f>IF(N128="základní",J128,0)</f>
        <v>0</v>
      </c>
      <c r="BF128" s="176">
        <f>IF(N128="snížená",J128,0)</f>
        <v>0</v>
      </c>
      <c r="BG128" s="176">
        <f>IF(N128="zákl. přenesená",J128,0)</f>
        <v>0</v>
      </c>
      <c r="BH128" s="176">
        <f>IF(N128="sníž. přenesená",J128,0)</f>
        <v>0</v>
      </c>
      <c r="BI128" s="176">
        <f>IF(N128="nulová",J128,0)</f>
        <v>0</v>
      </c>
      <c r="BJ128" s="15" t="s">
        <v>82</v>
      </c>
      <c r="BK128" s="176">
        <f>ROUND(I128*H128,2)</f>
        <v>0</v>
      </c>
      <c r="BL128" s="15" t="s">
        <v>118</v>
      </c>
      <c r="BM128" s="175" t="s">
        <v>145</v>
      </c>
    </row>
    <row r="129" s="2" customFormat="1" ht="16.5" customHeight="1">
      <c r="A129" s="34"/>
      <c r="B129" s="163"/>
      <c r="C129" s="177" t="s">
        <v>146</v>
      </c>
      <c r="D129" s="177" t="s">
        <v>147</v>
      </c>
      <c r="E129" s="178" t="s">
        <v>148</v>
      </c>
      <c r="F129" s="179" t="s">
        <v>149</v>
      </c>
      <c r="G129" s="180" t="s">
        <v>150</v>
      </c>
      <c r="H129" s="181">
        <v>50</v>
      </c>
      <c r="I129" s="182"/>
      <c r="J129" s="183">
        <f>ROUND(I129*H129,2)</f>
        <v>0</v>
      </c>
      <c r="K129" s="179" t="s">
        <v>117</v>
      </c>
      <c r="L129" s="184"/>
      <c r="M129" s="185" t="s">
        <v>1</v>
      </c>
      <c r="N129" s="186" t="s">
        <v>39</v>
      </c>
      <c r="O129" s="73"/>
      <c r="P129" s="173">
        <f>O129*H129</f>
        <v>0</v>
      </c>
      <c r="Q129" s="173">
        <v>0.001</v>
      </c>
      <c r="R129" s="173">
        <f>Q129*H129</f>
        <v>0.050000000000000003</v>
      </c>
      <c r="S129" s="173">
        <v>0</v>
      </c>
      <c r="T129" s="174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75" t="s">
        <v>142</v>
      </c>
      <c r="AT129" s="175" t="s">
        <v>147</v>
      </c>
      <c r="AU129" s="175" t="s">
        <v>84</v>
      </c>
      <c r="AY129" s="15" t="s">
        <v>110</v>
      </c>
      <c r="BE129" s="176">
        <f>IF(N129="základní",J129,0)</f>
        <v>0</v>
      </c>
      <c r="BF129" s="176">
        <f>IF(N129="snížená",J129,0)</f>
        <v>0</v>
      </c>
      <c r="BG129" s="176">
        <f>IF(N129="zákl. přenesená",J129,0)</f>
        <v>0</v>
      </c>
      <c r="BH129" s="176">
        <f>IF(N129="sníž. přenesená",J129,0)</f>
        <v>0</v>
      </c>
      <c r="BI129" s="176">
        <f>IF(N129="nulová",J129,0)</f>
        <v>0</v>
      </c>
      <c r="BJ129" s="15" t="s">
        <v>82</v>
      </c>
      <c r="BK129" s="176">
        <f>ROUND(I129*H129,2)</f>
        <v>0</v>
      </c>
      <c r="BL129" s="15" t="s">
        <v>118</v>
      </c>
      <c r="BM129" s="175" t="s">
        <v>151</v>
      </c>
    </row>
    <row r="130" s="2" customFormat="1" ht="16.5" customHeight="1">
      <c r="A130" s="34"/>
      <c r="B130" s="163"/>
      <c r="C130" s="177" t="s">
        <v>152</v>
      </c>
      <c r="D130" s="177" t="s">
        <v>147</v>
      </c>
      <c r="E130" s="178" t="s">
        <v>153</v>
      </c>
      <c r="F130" s="179" t="s">
        <v>154</v>
      </c>
      <c r="G130" s="180" t="s">
        <v>150</v>
      </c>
      <c r="H130" s="181">
        <v>50</v>
      </c>
      <c r="I130" s="182"/>
      <c r="J130" s="183">
        <f>ROUND(I130*H130,2)</f>
        <v>0</v>
      </c>
      <c r="K130" s="179" t="s">
        <v>117</v>
      </c>
      <c r="L130" s="184"/>
      <c r="M130" s="185" t="s">
        <v>1</v>
      </c>
      <c r="N130" s="186" t="s">
        <v>39</v>
      </c>
      <c r="O130" s="73"/>
      <c r="P130" s="173">
        <f>O130*H130</f>
        <v>0</v>
      </c>
      <c r="Q130" s="173">
        <v>0.001</v>
      </c>
      <c r="R130" s="173">
        <f>Q130*H130</f>
        <v>0.050000000000000003</v>
      </c>
      <c r="S130" s="173">
        <v>0</v>
      </c>
      <c r="T130" s="174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75" t="s">
        <v>142</v>
      </c>
      <c r="AT130" s="175" t="s">
        <v>147</v>
      </c>
      <c r="AU130" s="175" t="s">
        <v>84</v>
      </c>
      <c r="AY130" s="15" t="s">
        <v>110</v>
      </c>
      <c r="BE130" s="176">
        <f>IF(N130="základní",J130,0)</f>
        <v>0</v>
      </c>
      <c r="BF130" s="176">
        <f>IF(N130="snížená",J130,0)</f>
        <v>0</v>
      </c>
      <c r="BG130" s="176">
        <f>IF(N130="zákl. přenesená",J130,0)</f>
        <v>0</v>
      </c>
      <c r="BH130" s="176">
        <f>IF(N130="sníž. přenesená",J130,0)</f>
        <v>0</v>
      </c>
      <c r="BI130" s="176">
        <f>IF(N130="nulová",J130,0)</f>
        <v>0</v>
      </c>
      <c r="BJ130" s="15" t="s">
        <v>82</v>
      </c>
      <c r="BK130" s="176">
        <f>ROUND(I130*H130,2)</f>
        <v>0</v>
      </c>
      <c r="BL130" s="15" t="s">
        <v>118</v>
      </c>
      <c r="BM130" s="175" t="s">
        <v>155</v>
      </c>
    </row>
    <row r="131" s="2" customFormat="1" ht="16.5" customHeight="1">
      <c r="A131" s="34"/>
      <c r="B131" s="163"/>
      <c r="C131" s="177" t="s">
        <v>156</v>
      </c>
      <c r="D131" s="177" t="s">
        <v>147</v>
      </c>
      <c r="E131" s="178" t="s">
        <v>157</v>
      </c>
      <c r="F131" s="179" t="s">
        <v>158</v>
      </c>
      <c r="G131" s="180" t="s">
        <v>150</v>
      </c>
      <c r="H131" s="181">
        <v>50</v>
      </c>
      <c r="I131" s="182"/>
      <c r="J131" s="183">
        <f>ROUND(I131*H131,2)</f>
        <v>0</v>
      </c>
      <c r="K131" s="179" t="s">
        <v>117</v>
      </c>
      <c r="L131" s="184"/>
      <c r="M131" s="187" t="s">
        <v>1</v>
      </c>
      <c r="N131" s="188" t="s">
        <v>39</v>
      </c>
      <c r="O131" s="189"/>
      <c r="P131" s="190">
        <f>O131*H131</f>
        <v>0</v>
      </c>
      <c r="Q131" s="190">
        <v>0.001</v>
      </c>
      <c r="R131" s="190">
        <f>Q131*H131</f>
        <v>0.050000000000000003</v>
      </c>
      <c r="S131" s="190">
        <v>0</v>
      </c>
      <c r="T131" s="19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75" t="s">
        <v>142</v>
      </c>
      <c r="AT131" s="175" t="s">
        <v>147</v>
      </c>
      <c r="AU131" s="175" t="s">
        <v>84</v>
      </c>
      <c r="AY131" s="15" t="s">
        <v>110</v>
      </c>
      <c r="BE131" s="176">
        <f>IF(N131="základní",J131,0)</f>
        <v>0</v>
      </c>
      <c r="BF131" s="176">
        <f>IF(N131="snížená",J131,0)</f>
        <v>0</v>
      </c>
      <c r="BG131" s="176">
        <f>IF(N131="zákl. přenesená",J131,0)</f>
        <v>0</v>
      </c>
      <c r="BH131" s="176">
        <f>IF(N131="sníž. přenesená",J131,0)</f>
        <v>0</v>
      </c>
      <c r="BI131" s="176">
        <f>IF(N131="nulová",J131,0)</f>
        <v>0</v>
      </c>
      <c r="BJ131" s="15" t="s">
        <v>82</v>
      </c>
      <c r="BK131" s="176">
        <f>ROUND(I131*H131,2)</f>
        <v>0</v>
      </c>
      <c r="BL131" s="15" t="s">
        <v>118</v>
      </c>
      <c r="BM131" s="175" t="s">
        <v>159</v>
      </c>
    </row>
    <row r="132" s="2" customFormat="1" ht="6.96" customHeight="1">
      <c r="A132" s="34"/>
      <c r="B132" s="56"/>
      <c r="C132" s="57"/>
      <c r="D132" s="57"/>
      <c r="E132" s="57"/>
      <c r="F132" s="57"/>
      <c r="G132" s="57"/>
      <c r="H132" s="57"/>
      <c r="I132" s="57"/>
      <c r="J132" s="57"/>
      <c r="K132" s="57"/>
      <c r="L132" s="35"/>
      <c r="M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</sheetData>
  <autoFilter ref="C117:K13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Křemen Tomáš, Ing., DiS.</dc:creator>
  <cp:lastModifiedBy>Křemen Tomáš, Ing., DiS.</cp:lastModifiedBy>
  <dcterms:created xsi:type="dcterms:W3CDTF">2026-05-07T11:03:09Z</dcterms:created>
  <dcterms:modified xsi:type="dcterms:W3CDTF">2026-05-07T11:03:10Z</dcterms:modified>
</cp:coreProperties>
</file>